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 activeTab="1"/>
  </bookViews>
  <sheets>
    <sheet name="Лист1" sheetId="14" r:id="rId1"/>
    <sheet name="21.12.2023" sheetId="15" r:id="rId2"/>
  </sheets>
  <definedNames>
    <definedName name="_xlnm.Print_Titles" localSheetId="1">'21.12.2023'!$11:$13</definedName>
    <definedName name="_xlnm.Print_Titles" localSheetId="0">Лист1!$11:$13</definedName>
    <definedName name="_xlnm.Print_Area" localSheetId="1">'21.12.2023'!$A$1:$AH$27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AA19" i="15" l="1"/>
  <c r="AH23" i="15" l="1"/>
  <c r="AG23" i="15"/>
  <c r="AE23" i="15"/>
  <c r="AD23" i="15"/>
  <c r="AA23" i="15"/>
  <c r="Z23" i="15"/>
  <c r="AH22" i="15"/>
  <c r="AG22" i="15"/>
  <c r="AE22" i="15"/>
  <c r="AD22" i="15"/>
  <c r="AA22" i="15"/>
  <c r="Z22" i="15"/>
  <c r="X22" i="15"/>
  <c r="W22" i="15"/>
  <c r="T22" i="15"/>
  <c r="R22" i="15"/>
  <c r="Q22" i="15"/>
  <c r="O22" i="15"/>
  <c r="N22" i="15"/>
  <c r="L22" i="15"/>
  <c r="K22" i="15"/>
  <c r="J22" i="15" s="1"/>
  <c r="I22" i="15"/>
  <c r="H22" i="15"/>
  <c r="F22" i="15"/>
  <c r="E22" i="15"/>
  <c r="AH21" i="15"/>
  <c r="AG21" i="15"/>
  <c r="AE21" i="15"/>
  <c r="AD21" i="15"/>
  <c r="AA21" i="15"/>
  <c r="Z21" i="15"/>
  <c r="R21" i="15"/>
  <c r="Q21" i="15"/>
  <c r="O21" i="15"/>
  <c r="N21" i="15"/>
  <c r="M21" i="15" s="1"/>
  <c r="L21" i="15"/>
  <c r="K21" i="15"/>
  <c r="I21" i="15"/>
  <c r="H21" i="15"/>
  <c r="G21" i="15" s="1"/>
  <c r="F21" i="15"/>
  <c r="E21" i="15"/>
  <c r="D21" i="15" s="1"/>
  <c r="AH19" i="15"/>
  <c r="AG19" i="15"/>
  <c r="AE19" i="15"/>
  <c r="AD19" i="15"/>
  <c r="Z19" i="15"/>
  <c r="X19" i="15"/>
  <c r="X21" i="15" s="1"/>
  <c r="W19" i="15"/>
  <c r="W21" i="15" s="1"/>
  <c r="U19" i="15"/>
  <c r="U21" i="15" s="1"/>
  <c r="U22" i="15" s="1"/>
  <c r="T19" i="15"/>
  <c r="T21" i="15" s="1"/>
  <c r="R19" i="15"/>
  <c r="Q19" i="15"/>
  <c r="O19" i="15"/>
  <c r="N19" i="15"/>
  <c r="L19" i="15"/>
  <c r="K19" i="15"/>
  <c r="I19" i="15"/>
  <c r="H19" i="15"/>
  <c r="F19" i="15"/>
  <c r="E19" i="15"/>
  <c r="AF18" i="15"/>
  <c r="AF23" i="15" s="1"/>
  <c r="AC18" i="15"/>
  <c r="AC23" i="15" s="1"/>
  <c r="Y18" i="15"/>
  <c r="Y23" i="15" s="1"/>
  <c r="AF17" i="15"/>
  <c r="AC17" i="15"/>
  <c r="Y17" i="15"/>
  <c r="V17" i="15"/>
  <c r="S17" i="15"/>
  <c r="P17" i="15"/>
  <c r="M17" i="15"/>
  <c r="J17" i="15"/>
  <c r="G17" i="15"/>
  <c r="D17" i="15"/>
  <c r="AF15" i="15"/>
  <c r="AC15" i="15"/>
  <c r="Y15" i="15"/>
  <c r="AF14" i="15"/>
  <c r="AC14" i="15"/>
  <c r="AC22" i="15" s="1"/>
  <c r="Y14" i="15"/>
  <c r="V14" i="15"/>
  <c r="S14" i="15"/>
  <c r="P14" i="15"/>
  <c r="M14" i="15"/>
  <c r="J14" i="15"/>
  <c r="G14" i="15"/>
  <c r="D14" i="15"/>
  <c r="C34" i="15" l="1"/>
  <c r="C32" i="15"/>
  <c r="C36" i="15" s="1"/>
  <c r="Y22" i="15"/>
  <c r="AC21" i="15"/>
  <c r="G19" i="15"/>
  <c r="M19" i="15"/>
  <c r="V19" i="15"/>
  <c r="V21" i="15" s="1"/>
  <c r="M22" i="15"/>
  <c r="S19" i="15"/>
  <c r="S21" i="15" s="1"/>
  <c r="G22" i="15"/>
  <c r="J19" i="15"/>
  <c r="S22" i="15"/>
  <c r="AF22" i="15"/>
  <c r="P21" i="15"/>
  <c r="D22" i="15"/>
  <c r="V22" i="15"/>
  <c r="P19" i="15"/>
  <c r="J21" i="15"/>
  <c r="C21" i="15" s="1"/>
  <c r="P22" i="15"/>
  <c r="Y21" i="15"/>
  <c r="AF21" i="15"/>
  <c r="C23" i="15"/>
  <c r="D19" i="15"/>
  <c r="Y19" i="15"/>
  <c r="AF19" i="15"/>
  <c r="AC19" i="15"/>
  <c r="Y19" i="14"/>
  <c r="C30" i="15" l="1"/>
  <c r="C22" i="15"/>
  <c r="C19" i="15"/>
  <c r="C42" i="14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<sst xmlns="http://schemas.openxmlformats.org/spreadsheetml/2006/main" count="243" uniqueCount="53">
  <si>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</si>
  <si>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</si>
  <si>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</si>
  <si>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</si>
  <si>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</si>
  <si>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</si>
  <si>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</si>
  <si>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</si>
  <si>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</si>
  <si>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</si>
  <si>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</si>
  <si>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</si>
  <si>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</si>
  <si>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</si>
  <si>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</si>
  <si>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</si>
  <si>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</si>
  <si>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</si>
  <si>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</si>
  <si>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</si>
  <si>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</si>
  <si>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</si>
  <si>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</si>
  <si>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</si>
  <si>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</si>
  <si>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</si>
  <si>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</si>
  <si>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</si>
  <si>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</si>
  <si>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</si>
  <si>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</si>
  <si>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</si>
  <si>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</si>
  <si>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</si>
  <si>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</si>
  <si>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</si>
  <si>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</si>
  <si>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</si>
  <si>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</si>
  <si>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</si>
  <si>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</si>
  <si>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</si>
  <si>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</si>
  <si>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</si>
  <si>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</si>
  <si>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</si>
  <si>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</si>
  <si>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</si>
  <si>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</si>
  <si>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</si>
  <si>
    <t>*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</si>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</sst>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63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11" fillId="0" borderId="0" xfId="0" applyFont="1"/>
    <xf numFmtId="165" fontId="6" fillId="0" borderId="0" xfId="0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4" fillId="0" borderId="6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/>
  </cellXfs>
  <cellStyles count="5">
    <cellStyle name="Обычный" xfId="0" builtinId="0"/>
    <cellStyle name="Обычный 2" xfId="1"/>
    <cellStyle name="Обычный 3" xfId="3"/>
    <cellStyle name="Обычный 3 2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13" zoomScale="77" zoomScaleNormal="77" zoomScaleSheetLayoutView="82" workbookViewId="0">
      <selection activeCell="Y19" sqref="Y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4" t="s">
        <v>43</v>
      </c>
      <c r="AC1" s="34"/>
      <c r="AD1" s="34"/>
      <c r="AE1" s="34"/>
      <c r="AF1" s="34"/>
      <c r="AG1" s="34"/>
    </row>
    <row r="2" spans="1:33" ht="32.25" customHeight="1" x14ac:dyDescent="0.25">
      <c r="AB2" s="47" t="s">
        <v>32</v>
      </c>
      <c r="AC2" s="47"/>
      <c r="AD2" s="47"/>
      <c r="AE2" s="47"/>
      <c r="AF2" s="47"/>
      <c r="AG2" s="47"/>
    </row>
    <row r="4" spans="1:33" x14ac:dyDescent="0.25">
      <c r="AB4" s="34" t="s">
        <v>33</v>
      </c>
      <c r="AC4" s="34"/>
      <c r="AD4" s="34"/>
      <c r="AE4" s="34"/>
      <c r="AF4" s="34"/>
      <c r="AG4" s="34"/>
    </row>
    <row r="6" spans="1:33" ht="95.25" customHeight="1" x14ac:dyDescent="0.25">
      <c r="AB6" s="48" t="s">
        <v>38</v>
      </c>
      <c r="AC6" s="48"/>
      <c r="AD6" s="48"/>
      <c r="AE6" s="48"/>
      <c r="AF6" s="48"/>
      <c r="AG6" s="48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4"/>
      <c r="AC7" s="34"/>
      <c r="AD7" s="34"/>
      <c r="AE7" s="34"/>
      <c r="AF7" s="34"/>
      <c r="AG7" s="34"/>
    </row>
    <row r="8" spans="1:33" ht="32.25" customHeight="1" x14ac:dyDescent="0.25">
      <c r="A8" s="32" t="s">
        <v>31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38" t="s">
        <v>0</v>
      </c>
      <c r="B11" s="38" t="s">
        <v>1</v>
      </c>
      <c r="C11" s="38" t="s">
        <v>22</v>
      </c>
      <c r="D11" s="39" t="s">
        <v>17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s="6" customFormat="1" x14ac:dyDescent="0.25">
      <c r="A12" s="38"/>
      <c r="B12" s="38"/>
      <c r="C12" s="38"/>
      <c r="D12" s="39" t="s">
        <v>2</v>
      </c>
      <c r="E12" s="39"/>
      <c r="F12" s="39"/>
      <c r="G12" s="39" t="s">
        <v>3</v>
      </c>
      <c r="H12" s="39"/>
      <c r="I12" s="39"/>
      <c r="J12" s="39" t="s">
        <v>4</v>
      </c>
      <c r="K12" s="39"/>
      <c r="L12" s="39"/>
      <c r="M12" s="39" t="s">
        <v>5</v>
      </c>
      <c r="N12" s="39"/>
      <c r="O12" s="39"/>
      <c r="P12" s="39" t="s">
        <v>6</v>
      </c>
      <c r="Q12" s="39"/>
      <c r="R12" s="39"/>
      <c r="S12" s="35" t="s">
        <v>26</v>
      </c>
      <c r="T12" s="35"/>
      <c r="U12" s="35"/>
      <c r="V12" s="35" t="s">
        <v>27</v>
      </c>
      <c r="W12" s="35"/>
      <c r="X12" s="35"/>
      <c r="Y12" s="35" t="s">
        <v>28</v>
      </c>
      <c r="Z12" s="35"/>
      <c r="AA12" s="35"/>
      <c r="AB12" s="35" t="s">
        <v>29</v>
      </c>
      <c r="AC12" s="35"/>
      <c r="AD12" s="35"/>
      <c r="AE12" s="35" t="s">
        <v>30</v>
      </c>
      <c r="AF12" s="35"/>
      <c r="AG12" s="35"/>
    </row>
    <row r="13" spans="1:33" s="6" customFormat="1" ht="45" x14ac:dyDescent="0.25">
      <c r="A13" s="38"/>
      <c r="B13" s="38"/>
      <c r="C13" s="38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0" t="s">
        <v>18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36" t="s">
        <v>11</v>
      </c>
      <c r="B19" s="36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Z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39" t="s">
        <v>12</v>
      </c>
      <c r="B20" s="39"/>
      <c r="C20" s="15"/>
      <c r="D20" s="40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2"/>
    </row>
    <row r="21" spans="1:43" s="9" customFormat="1" ht="37.5" customHeight="1" outlineLevel="1" x14ac:dyDescent="0.25">
      <c r="A21" s="37" t="s">
        <v>10</v>
      </c>
      <c r="B21" s="37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37" t="s">
        <v>13</v>
      </c>
      <c r="B22" s="37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43" t="s">
        <v>40</v>
      </c>
      <c r="B23" s="44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45">
        <f>D31+D33</f>
        <v>55955.56</v>
      </c>
      <c r="E29" s="46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5">
        <f>E19+H19+K19+N19+Q19+T19+W19+Z19+AC19+AF19</f>
        <v>55955.56</v>
      </c>
      <c r="E31" s="45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5">
        <f>F22+I22+L22+O22+R22+U22+X22+AA22+AD22+AG22</f>
        <v>0</v>
      </c>
      <c r="E33" s="46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R36"/>
  <sheetViews>
    <sheetView tabSelected="1" zoomScale="60" zoomScaleNormal="60" zoomScaleSheetLayoutView="82" workbookViewId="0">
      <selection activeCell="AN11" sqref="AN11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7" width="5.25" style="5" customWidth="1"/>
    <col min="28" max="28" width="2" style="5" customWidth="1"/>
    <col min="29" max="29" width="9" style="5"/>
    <col min="30" max="30" width="9.5" style="5" customWidth="1"/>
    <col min="31" max="32" width="9" style="5"/>
    <col min="33" max="33" width="9.5" style="5" customWidth="1"/>
    <col min="34" max="16384" width="9" style="5"/>
  </cols>
  <sheetData>
    <row r="1" spans="1:34" x14ac:dyDescent="0.25">
      <c r="AC1" s="34" t="s">
        <v>52</v>
      </c>
      <c r="AD1" s="34"/>
      <c r="AE1" s="34"/>
      <c r="AF1" s="34"/>
      <c r="AG1" s="34"/>
      <c r="AH1" s="34"/>
    </row>
    <row r="2" spans="1:34" x14ac:dyDescent="0.25">
      <c r="AC2" s="47" t="s">
        <v>32</v>
      </c>
      <c r="AD2" s="47"/>
      <c r="AE2" s="47"/>
      <c r="AF2" s="47"/>
      <c r="AG2" s="47"/>
      <c r="AH2" s="47"/>
    </row>
    <row r="3" spans="1:34" x14ac:dyDescent="0.25">
      <c r="AC3" s="62"/>
      <c r="AD3" s="62"/>
      <c r="AE3" s="62"/>
      <c r="AF3" s="62"/>
      <c r="AG3" s="62"/>
      <c r="AH3" s="62"/>
    </row>
    <row r="4" spans="1:34" x14ac:dyDescent="0.25">
      <c r="AC4" s="34" t="s">
        <v>33</v>
      </c>
      <c r="AD4" s="34"/>
      <c r="AE4" s="34"/>
      <c r="AF4" s="34"/>
      <c r="AG4" s="34"/>
      <c r="AH4" s="34"/>
    </row>
    <row r="6" spans="1:34" ht="95.25" customHeight="1" x14ac:dyDescent="0.25">
      <c r="AC6" s="48" t="s">
        <v>38</v>
      </c>
      <c r="AD6" s="48"/>
      <c r="AE6" s="48"/>
      <c r="AF6" s="48"/>
      <c r="AG6" s="48"/>
      <c r="AH6" s="48"/>
    </row>
    <row r="7" spans="1:34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34"/>
      <c r="AD7" s="34"/>
      <c r="AE7" s="34"/>
      <c r="AF7" s="34"/>
      <c r="AG7" s="34"/>
      <c r="AH7" s="34"/>
    </row>
    <row r="8" spans="1:34" ht="32.25" customHeight="1" x14ac:dyDescent="0.25">
      <c r="A8" s="32" t="s">
        <v>31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10" spans="1:34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4" s="6" customFormat="1" ht="15.75" customHeight="1" x14ac:dyDescent="0.25">
      <c r="A11" s="38" t="s">
        <v>0</v>
      </c>
      <c r="B11" s="38" t="s">
        <v>1</v>
      </c>
      <c r="C11" s="38" t="s">
        <v>22</v>
      </c>
      <c r="D11" s="39" t="s">
        <v>17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</row>
    <row r="12" spans="1:34" s="6" customFormat="1" x14ac:dyDescent="0.25">
      <c r="A12" s="38"/>
      <c r="B12" s="38"/>
      <c r="C12" s="38"/>
      <c r="D12" s="39" t="s">
        <v>2</v>
      </c>
      <c r="E12" s="39"/>
      <c r="F12" s="39"/>
      <c r="G12" s="39" t="s">
        <v>3</v>
      </c>
      <c r="H12" s="39"/>
      <c r="I12" s="39"/>
      <c r="J12" s="39" t="s">
        <v>4</v>
      </c>
      <c r="K12" s="39"/>
      <c r="L12" s="39"/>
      <c r="M12" s="39" t="s">
        <v>5</v>
      </c>
      <c r="N12" s="39"/>
      <c r="O12" s="39"/>
      <c r="P12" s="39" t="s">
        <v>6</v>
      </c>
      <c r="Q12" s="39"/>
      <c r="R12" s="39"/>
      <c r="S12" s="35" t="s">
        <v>26</v>
      </c>
      <c r="T12" s="35"/>
      <c r="U12" s="35"/>
      <c r="V12" s="35" t="s">
        <v>27</v>
      </c>
      <c r="W12" s="35"/>
      <c r="X12" s="35"/>
      <c r="Y12" s="53" t="s">
        <v>28</v>
      </c>
      <c r="Z12" s="54"/>
      <c r="AA12" s="54"/>
      <c r="AB12" s="55"/>
      <c r="AC12" s="35" t="s">
        <v>29</v>
      </c>
      <c r="AD12" s="35"/>
      <c r="AE12" s="35"/>
      <c r="AF12" s="35" t="s">
        <v>30</v>
      </c>
      <c r="AG12" s="35"/>
      <c r="AH12" s="35"/>
    </row>
    <row r="13" spans="1:34" s="6" customFormat="1" ht="45" x14ac:dyDescent="0.25">
      <c r="A13" s="38"/>
      <c r="B13" s="38"/>
      <c r="C13" s="38"/>
      <c r="D13" s="28" t="s">
        <v>7</v>
      </c>
      <c r="E13" s="16" t="s">
        <v>8</v>
      </c>
      <c r="F13" s="16" t="s">
        <v>20</v>
      </c>
      <c r="G13" s="28" t="s">
        <v>7</v>
      </c>
      <c r="H13" s="16" t="s">
        <v>8</v>
      </c>
      <c r="I13" s="16" t="s">
        <v>20</v>
      </c>
      <c r="J13" s="28" t="s">
        <v>7</v>
      </c>
      <c r="K13" s="16" t="s">
        <v>8</v>
      </c>
      <c r="L13" s="16" t="s">
        <v>20</v>
      </c>
      <c r="M13" s="28" t="s">
        <v>7</v>
      </c>
      <c r="N13" s="16" t="s">
        <v>8</v>
      </c>
      <c r="O13" s="16" t="s">
        <v>20</v>
      </c>
      <c r="P13" s="28" t="s">
        <v>7</v>
      </c>
      <c r="Q13" s="16" t="s">
        <v>8</v>
      </c>
      <c r="R13" s="16" t="s">
        <v>20</v>
      </c>
      <c r="S13" s="28" t="s">
        <v>7</v>
      </c>
      <c r="T13" s="16" t="s">
        <v>8</v>
      </c>
      <c r="U13" s="16" t="s">
        <v>20</v>
      </c>
      <c r="V13" s="28" t="s">
        <v>7</v>
      </c>
      <c r="W13" s="16" t="s">
        <v>8</v>
      </c>
      <c r="X13" s="16" t="s">
        <v>20</v>
      </c>
      <c r="Y13" s="28" t="s">
        <v>7</v>
      </c>
      <c r="Z13" s="16" t="s">
        <v>8</v>
      </c>
      <c r="AA13" s="51" t="s">
        <v>20</v>
      </c>
      <c r="AB13" s="52"/>
      <c r="AC13" s="28" t="s">
        <v>7</v>
      </c>
      <c r="AD13" s="16" t="s">
        <v>8</v>
      </c>
      <c r="AE13" s="16" t="s">
        <v>20</v>
      </c>
      <c r="AF13" s="28" t="s">
        <v>7</v>
      </c>
      <c r="AG13" s="16" t="s">
        <v>8</v>
      </c>
      <c r="AH13" s="16" t="s">
        <v>20</v>
      </c>
    </row>
    <row r="14" spans="1:34" ht="99.75" customHeight="1" x14ac:dyDescent="0.25">
      <c r="A14" s="29" t="s">
        <v>9</v>
      </c>
      <c r="B14" s="2" t="s">
        <v>25</v>
      </c>
      <c r="C14" s="27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56">
        <v>0</v>
      </c>
      <c r="AB14" s="57"/>
      <c r="AC14" s="17">
        <f>AD14+AE14</f>
        <v>0</v>
      </c>
      <c r="AD14" s="17">
        <v>0</v>
      </c>
      <c r="AE14" s="17">
        <v>0</v>
      </c>
      <c r="AF14" s="17">
        <f>AG14+AH14</f>
        <v>1000</v>
      </c>
      <c r="AG14" s="17">
        <v>1000</v>
      </c>
      <c r="AH14" s="17">
        <v>0</v>
      </c>
    </row>
    <row r="15" spans="1:34" ht="90.75" customHeight="1" x14ac:dyDescent="0.25">
      <c r="A15" s="29" t="s">
        <v>46</v>
      </c>
      <c r="B15" s="2" t="s">
        <v>41</v>
      </c>
      <c r="C15" s="27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43.2</v>
      </c>
      <c r="Z15" s="30">
        <v>1</v>
      </c>
      <c r="AA15" s="30">
        <v>42.2</v>
      </c>
      <c r="AB15" s="31" t="s">
        <v>50</v>
      </c>
      <c r="AC15" s="17">
        <f>AD15+AE15</f>
        <v>50</v>
      </c>
      <c r="AD15" s="17">
        <v>50</v>
      </c>
      <c r="AE15" s="17">
        <v>0</v>
      </c>
      <c r="AF15" s="17">
        <f>AG15+AH15</f>
        <v>50</v>
      </c>
      <c r="AG15" s="17">
        <v>50</v>
      </c>
      <c r="AH15" s="17">
        <v>0</v>
      </c>
    </row>
    <row r="16" spans="1:34" ht="42" customHeight="1" x14ac:dyDescent="0.25">
      <c r="A16" s="29" t="s">
        <v>47</v>
      </c>
      <c r="B16" s="2" t="s">
        <v>14</v>
      </c>
      <c r="C16" s="27" t="s">
        <v>24</v>
      </c>
      <c r="D16" s="40" t="s">
        <v>18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0"/>
      <c r="AB16" s="50"/>
      <c r="AC16" s="41"/>
      <c r="AD16" s="41"/>
      <c r="AE16" s="41"/>
      <c r="AF16" s="41"/>
      <c r="AG16" s="41"/>
      <c r="AH16" s="42"/>
    </row>
    <row r="17" spans="1:44" ht="66" customHeight="1" x14ac:dyDescent="0.25">
      <c r="A17" s="29" t="s">
        <v>15</v>
      </c>
      <c r="B17" s="2" t="s">
        <v>19</v>
      </c>
      <c r="C17" s="27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0">
        <v>0</v>
      </c>
      <c r="AB17" s="42"/>
      <c r="AC17" s="4">
        <f>AD17+AE17</f>
        <v>0</v>
      </c>
      <c r="AD17" s="4">
        <v>0</v>
      </c>
      <c r="AE17" s="4">
        <v>0</v>
      </c>
      <c r="AF17" s="4">
        <f>AG17+AH17</f>
        <v>0</v>
      </c>
      <c r="AG17" s="4">
        <v>0</v>
      </c>
      <c r="AH17" s="4">
        <v>0</v>
      </c>
    </row>
    <row r="18" spans="1:44" ht="84" customHeight="1" x14ac:dyDescent="0.25">
      <c r="A18" s="29" t="s">
        <v>16</v>
      </c>
      <c r="B18" s="2" t="s">
        <v>39</v>
      </c>
      <c r="C18" s="27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0">
        <v>0</v>
      </c>
      <c r="AB18" s="42"/>
      <c r="AC18" s="4">
        <f>AE18+AD18</f>
        <v>3900</v>
      </c>
      <c r="AD18" s="4">
        <v>3900</v>
      </c>
      <c r="AE18" s="4">
        <v>0</v>
      </c>
      <c r="AF18" s="4">
        <f>AG18+AH18</f>
        <v>3900</v>
      </c>
      <c r="AG18" s="4">
        <v>3900</v>
      </c>
      <c r="AH18" s="4">
        <v>0</v>
      </c>
    </row>
    <row r="19" spans="1:44" ht="32.25" customHeight="1" x14ac:dyDescent="0.25">
      <c r="A19" s="36" t="s">
        <v>11</v>
      </c>
      <c r="B19" s="36"/>
      <c r="C19" s="8">
        <f>D19+G19+J19+M19+P19+S19+V19+Y19+AC19+AF19</f>
        <v>55797.7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 t="shared" ref="Z19:AH19" si="7">Z18+Z17+Z15+Z14</f>
        <v>24603.5</v>
      </c>
      <c r="AA19" s="58">
        <f>AA18+AA17+AA15+AA14</f>
        <v>42.2</v>
      </c>
      <c r="AB19" s="59"/>
      <c r="AC19" s="8">
        <f t="shared" si="7"/>
        <v>3950</v>
      </c>
      <c r="AD19" s="8">
        <f t="shared" si="7"/>
        <v>3950</v>
      </c>
      <c r="AE19" s="8">
        <f t="shared" si="7"/>
        <v>0</v>
      </c>
      <c r="AF19" s="8">
        <f t="shared" si="7"/>
        <v>4950</v>
      </c>
      <c r="AG19" s="8">
        <f t="shared" si="7"/>
        <v>4950</v>
      </c>
      <c r="AH19" s="8">
        <f t="shared" si="7"/>
        <v>0</v>
      </c>
    </row>
    <row r="20" spans="1:44" outlineLevel="1" x14ac:dyDescent="0.25">
      <c r="A20" s="39" t="s">
        <v>12</v>
      </c>
      <c r="B20" s="39"/>
      <c r="C20" s="27"/>
      <c r="D20" s="40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2"/>
    </row>
    <row r="21" spans="1:44" s="9" customFormat="1" ht="37.5" customHeight="1" outlineLevel="1" x14ac:dyDescent="0.25">
      <c r="A21" s="37" t="s">
        <v>10</v>
      </c>
      <c r="B21" s="37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H21" si="14">Y15+Y17+Y18</f>
        <v>10343.200000000001</v>
      </c>
      <c r="Z21" s="17">
        <f t="shared" si="14"/>
        <v>10301</v>
      </c>
      <c r="AA21" s="60">
        <f t="shared" si="14"/>
        <v>42.2</v>
      </c>
      <c r="AB21" s="61"/>
      <c r="AC21" s="8">
        <f t="shared" si="14"/>
        <v>3950</v>
      </c>
      <c r="AD21" s="17">
        <f t="shared" si="14"/>
        <v>3950</v>
      </c>
      <c r="AE21" s="17">
        <f t="shared" si="14"/>
        <v>0</v>
      </c>
      <c r="AF21" s="8">
        <f t="shared" si="14"/>
        <v>3950</v>
      </c>
      <c r="AG21" s="17">
        <f t="shared" si="14"/>
        <v>3950</v>
      </c>
      <c r="AH21" s="17">
        <f t="shared" si="14"/>
        <v>0</v>
      </c>
      <c r="AR21" s="9" t="s">
        <v>45</v>
      </c>
    </row>
    <row r="22" spans="1:44" s="9" customFormat="1" ht="18.75" customHeight="1" outlineLevel="1" x14ac:dyDescent="0.25">
      <c r="A22" s="37" t="s">
        <v>13</v>
      </c>
      <c r="B22" s="37"/>
      <c r="C22" s="12">
        <f>D22+G22+J22+M22+P22+S22+V22+Y22+AC22+AF22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H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60">
        <f t="shared" si="15"/>
        <v>0</v>
      </c>
      <c r="AB22" s="61"/>
      <c r="AC22" s="8">
        <f t="shared" si="15"/>
        <v>0</v>
      </c>
      <c r="AD22" s="17">
        <f t="shared" si="15"/>
        <v>0</v>
      </c>
      <c r="AE22" s="17">
        <f t="shared" si="15"/>
        <v>0</v>
      </c>
      <c r="AF22" s="8">
        <f t="shared" si="15"/>
        <v>1000</v>
      </c>
      <c r="AG22" s="17">
        <f t="shared" si="15"/>
        <v>1000</v>
      </c>
      <c r="AH22" s="17">
        <f t="shared" si="15"/>
        <v>0</v>
      </c>
      <c r="AJ22" s="9" t="s">
        <v>44</v>
      </c>
    </row>
    <row r="23" spans="1:44" s="9" customFormat="1" ht="18.75" customHeight="1" outlineLevel="1" x14ac:dyDescent="0.25">
      <c r="A23" s="43" t="s">
        <v>40</v>
      </c>
      <c r="B23" s="44"/>
      <c r="C23" s="12">
        <f>Y23+AC23+AF23</f>
        <v>11100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H23" si="16">Z18</f>
        <v>3300</v>
      </c>
      <c r="AA23" s="58">
        <f t="shared" si="16"/>
        <v>0</v>
      </c>
      <c r="AB23" s="59"/>
      <c r="AC23" s="8">
        <f t="shared" si="16"/>
        <v>3900</v>
      </c>
      <c r="AD23" s="17">
        <f t="shared" si="16"/>
        <v>3900</v>
      </c>
      <c r="AE23" s="8">
        <f t="shared" si="16"/>
        <v>0</v>
      </c>
      <c r="AF23" s="8">
        <f t="shared" si="16"/>
        <v>3900</v>
      </c>
      <c r="AG23" s="17">
        <f t="shared" si="16"/>
        <v>3900</v>
      </c>
      <c r="AH23" s="8">
        <f t="shared" si="16"/>
        <v>0</v>
      </c>
    </row>
    <row r="24" spans="1:44" x14ac:dyDescent="0.25">
      <c r="A24" s="5" t="s">
        <v>21</v>
      </c>
      <c r="E24" s="18"/>
    </row>
    <row r="25" spans="1:44" ht="18.75" x14ac:dyDescent="0.3">
      <c r="A25" s="5" t="s">
        <v>34</v>
      </c>
      <c r="D25" s="19"/>
    </row>
    <row r="27" spans="1:44" ht="31.5" customHeight="1" x14ac:dyDescent="0.25">
      <c r="A27" s="49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</row>
    <row r="29" spans="1:44" hidden="1" x14ac:dyDescent="0.25"/>
    <row r="30" spans="1:44" hidden="1" x14ac:dyDescent="0.25">
      <c r="B30" s="26" t="s">
        <v>35</v>
      </c>
      <c r="C30" s="20">
        <f>D19+G19+J19+M19+P19+S19+V19+Y19+AC19+AF19</f>
        <v>55797.7</v>
      </c>
    </row>
    <row r="31" spans="1:44" hidden="1" x14ac:dyDescent="0.25">
      <c r="B31" s="26"/>
    </row>
    <row r="32" spans="1:44" hidden="1" x14ac:dyDescent="0.25">
      <c r="B32" s="26" t="s">
        <v>49</v>
      </c>
      <c r="C32" s="20">
        <f>E19+H19+K19+N19+Q19+T19+W19+Z19+AD19+AG19</f>
        <v>55755.5</v>
      </c>
    </row>
    <row r="33" spans="2:3" hidden="1" x14ac:dyDescent="0.25"/>
    <row r="34" spans="2:3" hidden="1" x14ac:dyDescent="0.25">
      <c r="B34" s="26" t="s">
        <v>37</v>
      </c>
      <c r="C34" s="20">
        <f>F19+I19+L19+O19+R19+U19+X19+AA19+AE19+AH19</f>
        <v>42.2</v>
      </c>
    </row>
    <row r="35" spans="2:3" hidden="1" x14ac:dyDescent="0.25"/>
    <row r="36" spans="2:3" hidden="1" x14ac:dyDescent="0.25">
      <c r="C36" s="20">
        <f>C32+C34</f>
        <v>55797.7</v>
      </c>
    </row>
  </sheetData>
  <mergeCells count="36">
    <mergeCell ref="AC1:AH1"/>
    <mergeCell ref="AC2:AH2"/>
    <mergeCell ref="AC4:AH4"/>
    <mergeCell ref="A21:B21"/>
    <mergeCell ref="A22:B22"/>
    <mergeCell ref="A23:B23"/>
    <mergeCell ref="AA21:AB21"/>
    <mergeCell ref="AA22:AB22"/>
    <mergeCell ref="AA23:AB23"/>
    <mergeCell ref="AC12:AE12"/>
    <mergeCell ref="AF12:AH12"/>
    <mergeCell ref="D16:AH16"/>
    <mergeCell ref="A20:B20"/>
    <mergeCell ref="D20:AH20"/>
    <mergeCell ref="AA13:AB13"/>
    <mergeCell ref="Y12:AB12"/>
    <mergeCell ref="AA14:AB14"/>
    <mergeCell ref="AA17:AB17"/>
    <mergeCell ref="AA18:AB18"/>
    <mergeCell ref="AA19:AB19"/>
    <mergeCell ref="A27:AH27"/>
    <mergeCell ref="A8:AH8"/>
    <mergeCell ref="AC6:AH6"/>
    <mergeCell ref="AC7:AH7"/>
    <mergeCell ref="A19:B19"/>
    <mergeCell ref="A11:A13"/>
    <mergeCell ref="B11:B13"/>
    <mergeCell ref="C11:C13"/>
    <mergeCell ref="D11:AH11"/>
    <mergeCell ref="D12:F12"/>
    <mergeCell ref="G12:I12"/>
    <mergeCell ref="J12:L12"/>
    <mergeCell ref="M12:O12"/>
    <mergeCell ref="P12:R12"/>
    <mergeCell ref="S12:U12"/>
    <mergeCell ref="V12:X12"/>
  </mergeCells>
  <pageMargins left="0.78740157480314965" right="0.39370078740157483" top="0.59055118110236227" bottom="0.59055118110236227" header="0.19685039370078741" footer="0.19685039370078741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21.12.2023</vt:lpstr>
      <vt:lpstr>'21.12.2023'!Заголовки_для_печати</vt:lpstr>
      <vt:lpstr>Лист1!Заголовки_для_печати</vt:lpstr>
      <vt:lpstr>'21.12.2023'!Область_печати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2024-01-22T09:28:47Z</cp:lastPrinted>
  <dcterms:created xsi:type="dcterms:W3CDTF">2015-09-07T12:17:59Z</dcterms:created>
  <dcterms:modified xsi:type="dcterms:W3CDTF">2024-01-22T09:28:52Z</dcterms:modified>
</cp:coreProperties>
</file>